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25"/>
  <workbookPr/>
  <mc:AlternateContent xmlns:mc="http://schemas.openxmlformats.org/markup-compatibility/2006">
    <mc:Choice Requires="x15">
      <x15ac:absPath xmlns:x15ac="http://schemas.microsoft.com/office/spreadsheetml/2010/11/ac" url="P:\Document Control - Procedures and Forms\Internal Document\Project Assessment Management (Assessment and Development) P&amp;P\"/>
    </mc:Choice>
  </mc:AlternateContent>
  <xr:revisionPtr revIDLastSave="0" documentId="13_ncr:1_{0F25F6DC-BD8F-4774-849A-FAF26DB6C460}" xr6:coauthVersionLast="34" xr6:coauthVersionMax="34" xr10:uidLastSave="{00000000-0000-0000-0000-000000000000}"/>
  <bookViews>
    <workbookView xWindow="2595" yWindow="15" windowWidth="12555" windowHeight="11715" xr2:uid="{00000000-000D-0000-FFFF-FFFF00000000}"/>
  </bookViews>
  <sheets>
    <sheet name="Summary" sheetId="1" r:id="rId1"/>
  </sheets>
  <definedNames>
    <definedName name="OLE_LINK1" localSheetId="0">Summary!#REF!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9" i="1" l="1"/>
  <c r="F50" i="1" s="1"/>
  <c r="F48" i="1"/>
  <c r="F51" i="1" l="1"/>
  <c r="E21" i="1" l="1"/>
</calcChain>
</file>

<file path=xl/sharedStrings.xml><?xml version="1.0" encoding="utf-8"?>
<sst xmlns="http://schemas.openxmlformats.org/spreadsheetml/2006/main" count="110" uniqueCount="74">
  <si>
    <t>Section</t>
  </si>
  <si>
    <t>Credit Requirement</t>
  </si>
  <si>
    <t>Exclusions</t>
  </si>
  <si>
    <t>None.</t>
  </si>
  <si>
    <t>1B</t>
  </si>
  <si>
    <t>Materials Purchasing Plan</t>
  </si>
  <si>
    <t xml:space="preserve">Materials Purchasing Practices </t>
  </si>
  <si>
    <t>MWA 3</t>
  </si>
  <si>
    <t>Ozone Depleting Substances</t>
  </si>
  <si>
    <t>MWA 4</t>
  </si>
  <si>
    <t>Waste Management Plan</t>
  </si>
  <si>
    <t>Recycling Facilities for Different Waste Streams</t>
  </si>
  <si>
    <t>Food Waste Management</t>
  </si>
  <si>
    <t>MWA 8</t>
  </si>
  <si>
    <t>Action to Waste Reduction</t>
  </si>
  <si>
    <t>a) Implementation of the Waste Management Plan
1 credit for demonstrating the implementation of the waste management plan.</t>
    <phoneticPr fontId="3" type="noConversion"/>
  </si>
  <si>
    <t>Credit Attainable</t>
    <phoneticPr fontId="3" type="noConversion"/>
  </si>
  <si>
    <t>Credit Anticipated</t>
    <phoneticPr fontId="3" type="noConversion"/>
  </si>
  <si>
    <t xml:space="preserve">Project Name: </t>
  </si>
  <si>
    <t>MWA 1</t>
    <phoneticPr fontId="3" type="noConversion"/>
  </si>
  <si>
    <t>1 credit for providing an endorsed policy.</t>
    <phoneticPr fontId="3" type="noConversion"/>
  </si>
  <si>
    <t>1 credit for providing a materials purchasing plan with objectives, 5R principles and targets.</t>
    <phoneticPr fontId="3" type="noConversion"/>
  </si>
  <si>
    <t xml:space="preserve">1 credit for the plan is endorsed by top management of Building Owner/ Building Management Company. </t>
    <phoneticPr fontId="3" type="noConversion"/>
  </si>
  <si>
    <t>MWA 2</t>
    <phoneticPr fontId="3" type="noConversion"/>
  </si>
  <si>
    <t>a) Environmentally Purchasing Practices
Maximum 10 credits for purchasing environmentally friendly ongoing consumables.
Percentage of environmentally friendly items purchased: 30%(2), 35%(4), 40%(6), 45%(8), 50%(10)</t>
    <phoneticPr fontId="3" type="noConversion"/>
  </si>
  <si>
    <t>Maximum 5 credits for purchasing environmentally friendly product during refurbishment.
Percentage of environmentally friendly items purchased: 30%(1), 35%(2), 40%(3), 45%(4), 50%(5)</t>
    <phoneticPr fontId="3" type="noConversion"/>
  </si>
  <si>
    <t>Maximum 3 credits for increment of purchasing amount of environmentally friendly items when compared with last year.
Percentage Increment of purchased environmentally friendly items: 3%(1), 5%(2), 10%(3)</t>
    <phoneticPr fontId="3" type="noConversion"/>
  </si>
  <si>
    <t xml:space="preserve">b) Targets on Environmentally Procurement
2 credits for providing new target on procurement rate of environmentally purchasing based on the past 12 months performance. </t>
    <phoneticPr fontId="3" type="noConversion"/>
  </si>
  <si>
    <t xml:space="preserve">a) Phase Out Plan for Existing Equipment with Ozone Depleting Substances
Maximum 2 credits for providing phase out plan for existing equipment with ozone depleting substances:
i. Refrigerants; and
ii. Fire suppression.
(Note: 2 credits are achieved if there is no equipment with ozone depleting substances in the building.) </t>
    <phoneticPr fontId="3" type="noConversion"/>
  </si>
  <si>
    <t xml:space="preserve">b) Newly Installed Equipment using Refrigerants
1 credit for newly installed equipment using the refrigerants with Global Warming Potential (GWP) less than 1,900.
(Note: Credit can be excluded for no equipment using the refrigerants is installed in the past 12 months.) </t>
    <phoneticPr fontId="3" type="noConversion"/>
  </si>
  <si>
    <t>Buildings without newly installed equipment using refrigerants.</t>
    <phoneticPr fontId="3" type="noConversion"/>
  </si>
  <si>
    <t>None.</t>
    <phoneticPr fontId="3" type="noConversion"/>
  </si>
  <si>
    <t>c) Fire Suppression Materials
1 credit for using the fire suppression and other materials that avoids the use of ozone depleting substances in their manufacture, composition or use.</t>
    <phoneticPr fontId="3" type="noConversion"/>
  </si>
  <si>
    <t xml:space="preserve">1 credit for providing a waste management policy endorsed by top management. </t>
    <phoneticPr fontId="3" type="noConversion"/>
  </si>
  <si>
    <t>1 credit for providing a waste management plan with objectives and 5R principles.</t>
    <phoneticPr fontId="3" type="noConversion"/>
  </si>
  <si>
    <t>1 credit for the waste management plan is endorsed by top management.</t>
    <phoneticPr fontId="3" type="noConversion"/>
  </si>
  <si>
    <t>Basic Waste Recycling Facilities</t>
    <phoneticPr fontId="3" type="noConversion"/>
  </si>
  <si>
    <t>MWA 5</t>
    <phoneticPr fontId="3" type="noConversion"/>
  </si>
  <si>
    <t>Maximum 3 credits for providing on-site recycling facilities for paper, plastic and metal waste at easily accessible locations.</t>
    <phoneticPr fontId="3" type="noConversion"/>
  </si>
  <si>
    <t>MWA 6</t>
    <phoneticPr fontId="3" type="noConversion"/>
  </si>
  <si>
    <t>a) On-site Recycling Facilities
Maximum 5 credits for providing the following listed on-site recycling facilities:
i. Clothes;
ii. Fluorescent lamp (CFLs and fluorescent tubes);
iii. Glass bottle;
iv. Rechargeable battery;
v. Waste Electrical and Electronic Equipment (WEEE); and
vi. Others to be proposed by the Applicant.</t>
    <phoneticPr fontId="3" type="noConversion"/>
  </si>
  <si>
    <t>b) Notification to Building Users
1 credit for notifying the building users the locations of the above mentioned recycling facilities.</t>
    <phoneticPr fontId="3" type="noConversion"/>
  </si>
  <si>
    <t>MWA 7</t>
    <phoneticPr fontId="3" type="noConversion"/>
  </si>
  <si>
    <t xml:space="preserve">1 credit for signing the Food Wise Charter. </t>
    <phoneticPr fontId="3" type="noConversion"/>
  </si>
  <si>
    <t>Maximum 3 credits for adopting the following good practices as per Hong Kong Food Wise Campaign:
i. Promote best practices and behavioural changes to reduce food waste; 
ii. Provide a food waste management plan; 
iii. Implement the plan with measurable targets; 
iv. Encourage the building management to conduct in-house waste audit and improve the performance in accordance with the results; 
v. Promote and adopt recipes that make use of food trimmings;
vi. Engage in Government’s/ non-governmental organisations’ food waste reduction activities; 
vii. Support the Food Wise Hong Kong Campaign and similar initiatives; 
viii. Donate surplus food; and 
ix. Others to be proposed by the Applicant.</t>
    <phoneticPr fontId="3" type="noConversion"/>
  </si>
  <si>
    <t>b) Waste and Recycling Records
Maximum 2 credits for the collection of the waste and recycling records:
i. 1 credit for past 6 months; and
ii. 2 credits for past 12 months.</t>
    <phoneticPr fontId="3" type="noConversion"/>
  </si>
  <si>
    <t>c) Continual Improvement
Maximum 3 credits for providing new targets on the following, based on the performance of the past 12 months: 
i. Waste recycle items; 
ii. Recycle rate; and 
iii. Reduction rate.</t>
    <phoneticPr fontId="3" type="noConversion"/>
  </si>
  <si>
    <t>d) Dissemination and Feedback 
1 credit for disseminating the waste reduction and recycle target to building users and providing feedback channels.</t>
    <phoneticPr fontId="3" type="noConversion"/>
  </si>
  <si>
    <t>Achievement of Wastewi$e Certificate</t>
    <phoneticPr fontId="3" type="noConversion"/>
  </si>
  <si>
    <t>MWA 9</t>
    <phoneticPr fontId="3" type="noConversion"/>
  </si>
  <si>
    <t>1 credit for obtaining the Wastewi$e Certificate of Hong Kong Green Organisation Certification (HKGOC).</t>
    <phoneticPr fontId="3" type="noConversion"/>
  </si>
  <si>
    <t>Educational and Promotional Programme</t>
    <phoneticPr fontId="3" type="noConversion"/>
  </si>
  <si>
    <t>MWA 10</t>
    <phoneticPr fontId="3" type="noConversion"/>
  </si>
  <si>
    <t>2 credits for Building Owner/ Building Management Company to educated and advocate the behavioural change of building users in respect of Materials and Waste Aspects by:
i. Organising educational seminar/ promotion campaign; or
ii. Promoting or participating in Hong Kong Green Building Week organised by Construction Industry Council (CIC) and the Hong Kong Green Building Council Limited (HKGBC).</t>
    <phoneticPr fontId="3" type="noConversion"/>
  </si>
  <si>
    <t>MWA 11</t>
    <phoneticPr fontId="3" type="noConversion"/>
  </si>
  <si>
    <t xml:space="preserve">Innovative Techniques/
Performance Enhancements
</t>
    <phoneticPr fontId="3" type="noConversion"/>
  </si>
  <si>
    <t>a) Innovative Techniques
1 Bonus credit for applying innovative technique in respect of Materials and Waste Aspects that will improve the performance of the building.</t>
    <phoneticPr fontId="3" type="noConversion"/>
  </si>
  <si>
    <t xml:space="preserve">b) Performance Enhancements
1 Bonus credit for building with exemplary performance over and above the criteria identified in Materials and Waste Aspects of the BEAM Plus for Existing Buildings. </t>
    <phoneticPr fontId="3" type="noConversion"/>
  </si>
  <si>
    <t>1B</t>
    <phoneticPr fontId="3" type="noConversion"/>
  </si>
  <si>
    <t>B</t>
    <phoneticPr fontId="3" type="noConversion"/>
  </si>
  <si>
    <t>Credit Applicable</t>
    <phoneticPr fontId="3" type="noConversion"/>
  </si>
  <si>
    <t>Y/N?</t>
    <phoneticPr fontId="3" type="noConversion"/>
  </si>
  <si>
    <t>Y</t>
    <phoneticPr fontId="3" type="noConversion"/>
  </si>
  <si>
    <t>Y</t>
    <phoneticPr fontId="3" type="noConversion"/>
  </si>
  <si>
    <t>Credit Applicable:</t>
    <phoneticPr fontId="3" type="noConversion"/>
  </si>
  <si>
    <t>Credit Anticipated:</t>
    <phoneticPr fontId="3" type="noConversion"/>
  </si>
  <si>
    <t>Percentage of credits achieved:</t>
    <phoneticPr fontId="3" type="noConversion"/>
  </si>
  <si>
    <t>Grade:</t>
    <phoneticPr fontId="3" type="noConversion"/>
  </si>
  <si>
    <t xml:space="preserve">BEAM Plus Project No: </t>
  </si>
  <si>
    <t>1.</t>
  </si>
  <si>
    <t>Project Description:</t>
  </si>
  <si>
    <t>2.</t>
  </si>
  <si>
    <t>Credit Summary</t>
  </si>
  <si>
    <t>BEAM Plus Existing Buildings (Version 2.0) Credit Summary
Selective Scheme - Materials and Waste Aspects (MWA)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</si>
</sst>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_ "/>
  </numFmts>
  <fonts count="11">
    <font>
      <sz val="11"/>
      <color theme="1"/>
      <name val="Calibri"/>
      <family val="2"/>
      <charset val="136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Calibri"/>
      <family val="2"/>
      <charset val="136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6" fillId="0" borderId="0" applyFont="0" applyFill="0" applyBorder="0" applyAlignment="0" applyProtection="0"/>
  </cellStyleXfs>
  <cellXfs count="80">
    <xf numFmtId="0" fontId="0" fillId="0" borderId="0" xfId="0">
      <alignment vertical="center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4" fillId="2" borderId="1" xfId="0" applyFont="1" applyFill="1" applyBorder="1" applyAlignment="1">
      <alignment horizontal="justify" vertical="top" wrapText="1"/>
    </xf>
    <xf numFmtId="0" fontId="4" fillId="2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justify" vertical="top" wrapText="1"/>
    </xf>
    <xf numFmtId="0" fontId="5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/>
    </xf>
    <xf numFmtId="0" fontId="7" fillId="0" borderId="0" xfId="0" applyFont="1" applyBorder="1" applyAlignment="1"/>
    <xf numFmtId="0" fontId="7" fillId="0" borderId="0" xfId="0" applyFont="1" applyAlignment="1">
      <alignment horizontal="left" vertical="top" wrapText="1"/>
    </xf>
    <xf numFmtId="0" fontId="7" fillId="0" borderId="0" xfId="0" applyFont="1" applyAlignment="1"/>
    <xf numFmtId="0" fontId="7" fillId="0" borderId="0" xfId="0" applyFont="1" applyBorder="1" applyAlignment="1">
      <alignment horizontal="left" vertical="top" wrapText="1"/>
    </xf>
    <xf numFmtId="0" fontId="7" fillId="0" borderId="0" xfId="0" applyFont="1" applyAlignment="1">
      <alignment vertical="top"/>
    </xf>
    <xf numFmtId="0" fontId="7" fillId="0" borderId="0" xfId="0" applyFont="1" applyAlignment="1">
      <alignment horizontal="left" vertical="top"/>
    </xf>
    <xf numFmtId="0" fontId="4" fillId="0" borderId="0" xfId="0" applyFont="1" applyBorder="1" applyAlignment="1"/>
    <xf numFmtId="0" fontId="5" fillId="0" borderId="0" xfId="0" applyFont="1" applyFill="1" applyAlignment="1">
      <alignment horizontal="left" vertical="top" wrapText="1"/>
    </xf>
    <xf numFmtId="0" fontId="4" fillId="0" borderId="0" xfId="0" applyFont="1" applyBorder="1" applyAlignment="1">
      <alignment horizontal="left"/>
    </xf>
    <xf numFmtId="0" fontId="5" fillId="0" borderId="0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2" fillId="0" borderId="8" xfId="0" applyFont="1" applyBorder="1" applyAlignment="1">
      <alignment horizontal="righ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right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0" fillId="0" borderId="0" xfId="0" applyFont="1" applyBorder="1" applyAlignment="1"/>
    <xf numFmtId="0" fontId="0" fillId="0" borderId="0" xfId="0" applyFont="1" applyAlignment="1">
      <alignment vertical="top"/>
    </xf>
    <xf numFmtId="164" fontId="0" fillId="0" borderId="0" xfId="0" applyNumberFormat="1" applyFont="1" applyAlignment="1">
      <alignment vertical="top"/>
    </xf>
    <xf numFmtId="0" fontId="9" fillId="0" borderId="0" xfId="0" applyFont="1" applyBorder="1" applyAlignment="1"/>
    <xf numFmtId="49" fontId="10" fillId="0" borderId="0" xfId="0" applyNumberFormat="1" applyFont="1" applyAlignment="1">
      <alignment horizontal="left" vertical="center"/>
    </xf>
    <xf numFmtId="0" fontId="10" fillId="0" borderId="0" xfId="0" applyFont="1">
      <alignment vertical="center"/>
    </xf>
    <xf numFmtId="0" fontId="4" fillId="0" borderId="0" xfId="0" applyFont="1" applyBorder="1" applyAlignment="1">
      <alignment horizontal="center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9" fillId="0" borderId="8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9" fillId="0" borderId="11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9" fillId="0" borderId="12" xfId="0" applyFont="1" applyBorder="1" applyAlignment="1">
      <alignment horizontal="center"/>
    </xf>
    <xf numFmtId="0" fontId="9" fillId="0" borderId="13" xfId="0" applyFont="1" applyBorder="1" applyAlignment="1">
      <alignment horizontal="center"/>
    </xf>
    <xf numFmtId="0" fontId="9" fillId="0" borderId="14" xfId="0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1" fillId="0" borderId="2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3" xfId="0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left" vertical="top" wrapText="1"/>
    </xf>
    <xf numFmtId="0" fontId="8" fillId="0" borderId="0" xfId="0" applyFont="1" applyBorder="1" applyAlignment="1">
      <alignment horizontal="center" wrapText="1"/>
    </xf>
    <xf numFmtId="0" fontId="8" fillId="0" borderId="0" xfId="0" applyFont="1" applyBorder="1" applyAlignment="1">
      <alignment horizontal="center"/>
    </xf>
    <xf numFmtId="0" fontId="4" fillId="0" borderId="2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4" xfId="0" applyFont="1" applyBorder="1" applyAlignment="1">
      <alignment horizontal="right" vertical="top" wrapText="1"/>
    </xf>
    <xf numFmtId="10" fontId="4" fillId="0" borderId="2" xfId="0" applyNumberFormat="1" applyFont="1" applyBorder="1" applyAlignment="1">
      <alignment horizontal="center" vertical="top" wrapText="1"/>
    </xf>
    <xf numFmtId="10" fontId="4" fillId="0" borderId="3" xfId="0" applyNumberFormat="1" applyFont="1" applyBorder="1" applyAlignment="1">
      <alignment horizontal="center" vertical="top" wrapText="1"/>
    </xf>
    <xf numFmtId="10" fontId="4" fillId="0" borderId="4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2" xfId="0" quotePrefix="1" applyFont="1" applyBorder="1" applyAlignment="1">
      <alignment horizontal="right" vertical="top" wrapText="1"/>
    </xf>
    <xf numFmtId="0" fontId="4" fillId="0" borderId="3" xfId="0" quotePrefix="1" applyFont="1" applyBorder="1" applyAlignment="1">
      <alignment horizontal="right" vertical="top" wrapText="1"/>
    </xf>
    <xf numFmtId="0" fontId="4" fillId="0" borderId="4" xfId="0" quotePrefix="1" applyFont="1" applyBorder="1" applyAlignment="1">
      <alignment horizontal="right" vertical="top" wrapText="1"/>
    </xf>
  </cellXfs>
  <cellStyles count="2">
    <cellStyle name="Normal" xfId="0" builtinId="0"/>
    <cellStyle name="Percent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56"/>
  <sheetViews>
    <sheetView tabSelected="1" view="pageBreakPreview" zoomScale="60" zoomScaleNormal="60" workbookViewId="0">
      <selection activeCell="C4" sqref="C4"/>
    </sheetView>
  </sheetViews>
  <sheetFormatPr defaultRowHeight="15"/>
  <cols>
    <col min="1" max="1" width="8.140625" style="17" customWidth="1"/>
    <col min="2" max="2" width="19" style="18" customWidth="1"/>
    <col min="3" max="3" width="69" style="17" customWidth="1"/>
    <col min="4" max="4" width="14.140625" style="17" customWidth="1"/>
    <col min="5" max="5" width="11.7109375" style="17" customWidth="1"/>
    <col min="6" max="6" width="11.7109375" style="30" customWidth="1"/>
    <col min="7" max="8" width="5.7109375" style="17" customWidth="1"/>
    <col min="9" max="16384" width="9.140625" style="17"/>
  </cols>
  <sheetData>
    <row r="1" spans="1:13" s="15" customFormat="1" ht="42" customHeight="1">
      <c r="A1" s="66" t="s">
        <v>73</v>
      </c>
      <c r="B1" s="67"/>
      <c r="C1" s="67"/>
      <c r="D1" s="67"/>
      <c r="E1" s="67"/>
      <c r="F1" s="67"/>
      <c r="G1" s="67"/>
      <c r="H1" s="67"/>
      <c r="I1" s="13"/>
      <c r="J1" s="13"/>
      <c r="K1" s="14"/>
      <c r="L1" s="20"/>
      <c r="M1" s="6"/>
    </row>
    <row r="2" spans="1:13" s="15" customFormat="1" ht="9" customHeight="1">
      <c r="A2" s="19"/>
      <c r="B2" s="12"/>
      <c r="C2" s="13"/>
      <c r="D2" s="13"/>
      <c r="E2" s="13"/>
      <c r="F2" s="29"/>
      <c r="G2" s="13"/>
      <c r="H2" s="13"/>
      <c r="I2" s="13"/>
      <c r="J2" s="13"/>
      <c r="K2" s="14"/>
      <c r="L2" s="20"/>
      <c r="M2" s="6"/>
    </row>
    <row r="3" spans="1:13" s="15" customFormat="1" ht="15.75">
      <c r="A3" s="32" t="s">
        <v>68</v>
      </c>
      <c r="B3" s="12"/>
      <c r="C3" s="13"/>
      <c r="D3" s="13"/>
      <c r="E3" s="13"/>
      <c r="F3" s="29"/>
      <c r="G3" s="13"/>
      <c r="H3" s="13"/>
      <c r="I3" s="13"/>
      <c r="J3" s="13"/>
      <c r="K3" s="14"/>
      <c r="L3" s="20"/>
      <c r="M3" s="6"/>
    </row>
    <row r="4" spans="1:13" s="15" customFormat="1" ht="15.75">
      <c r="A4" s="32" t="s">
        <v>18</v>
      </c>
      <c r="B4" s="21"/>
      <c r="C4" s="19"/>
      <c r="D4" s="13"/>
      <c r="E4" s="13"/>
      <c r="F4" s="29"/>
      <c r="G4" s="13"/>
      <c r="H4" s="13"/>
      <c r="I4" s="13"/>
      <c r="J4" s="13"/>
      <c r="K4" s="16"/>
      <c r="L4" s="22"/>
      <c r="M4" s="6"/>
    </row>
    <row r="5" spans="1:13" s="15" customFormat="1" ht="15.75">
      <c r="A5" s="32"/>
      <c r="B5" s="21"/>
      <c r="C5" s="19"/>
      <c r="D5" s="13"/>
      <c r="E5" s="13"/>
      <c r="F5" s="29"/>
      <c r="G5" s="13"/>
      <c r="H5" s="13"/>
      <c r="I5" s="13"/>
      <c r="J5" s="13"/>
      <c r="K5" s="16"/>
      <c r="L5" s="22"/>
      <c r="M5" s="6"/>
    </row>
    <row r="6" spans="1:13" s="15" customFormat="1" ht="15.75">
      <c r="A6" s="33" t="s">
        <v>69</v>
      </c>
      <c r="B6" s="34" t="s">
        <v>70</v>
      </c>
      <c r="C6" s="19"/>
      <c r="D6" s="13"/>
      <c r="E6" s="13"/>
      <c r="F6" s="29"/>
      <c r="G6" s="13"/>
      <c r="H6" s="13"/>
      <c r="I6" s="13"/>
      <c r="J6" s="13"/>
      <c r="K6" s="16"/>
      <c r="L6" s="22"/>
      <c r="M6" s="6"/>
    </row>
    <row r="7" spans="1:13" s="15" customFormat="1" ht="15.75" customHeight="1">
      <c r="A7" s="38"/>
      <c r="B7" s="39"/>
      <c r="C7" s="39"/>
      <c r="D7" s="39"/>
      <c r="E7" s="39"/>
      <c r="F7" s="39"/>
      <c r="G7" s="39"/>
      <c r="H7" s="40"/>
      <c r="I7" s="13"/>
      <c r="J7" s="13"/>
      <c r="K7" s="16"/>
      <c r="L7" s="22"/>
      <c r="M7" s="6"/>
    </row>
    <row r="8" spans="1:13" s="15" customFormat="1" ht="15.75" customHeight="1">
      <c r="A8" s="41"/>
      <c r="B8" s="42"/>
      <c r="C8" s="42"/>
      <c r="D8" s="42"/>
      <c r="E8" s="42"/>
      <c r="F8" s="42"/>
      <c r="G8" s="42"/>
      <c r="H8" s="43"/>
      <c r="I8" s="13"/>
      <c r="J8" s="13"/>
      <c r="K8" s="16"/>
      <c r="L8" s="22"/>
      <c r="M8" s="6"/>
    </row>
    <row r="9" spans="1:13" s="15" customFormat="1" ht="15.75" customHeight="1">
      <c r="A9" s="41"/>
      <c r="B9" s="42"/>
      <c r="C9" s="42"/>
      <c r="D9" s="42"/>
      <c r="E9" s="42"/>
      <c r="F9" s="42"/>
      <c r="G9" s="42"/>
      <c r="H9" s="43"/>
      <c r="I9" s="13"/>
      <c r="J9" s="13"/>
      <c r="K9" s="16"/>
      <c r="L9" s="22"/>
      <c r="M9" s="6"/>
    </row>
    <row r="10" spans="1:13" s="15" customFormat="1" ht="15.75" customHeight="1">
      <c r="A10" s="41"/>
      <c r="B10" s="42"/>
      <c r="C10" s="42"/>
      <c r="D10" s="42"/>
      <c r="E10" s="42"/>
      <c r="F10" s="42"/>
      <c r="G10" s="42"/>
      <c r="H10" s="43"/>
      <c r="I10" s="13"/>
      <c r="J10" s="13"/>
      <c r="K10" s="16"/>
      <c r="L10" s="22"/>
      <c r="M10" s="6"/>
    </row>
    <row r="11" spans="1:13" s="15" customFormat="1" ht="15.75" customHeight="1">
      <c r="A11" s="41"/>
      <c r="B11" s="42"/>
      <c r="C11" s="42"/>
      <c r="D11" s="42"/>
      <c r="E11" s="42"/>
      <c r="F11" s="42"/>
      <c r="G11" s="42"/>
      <c r="H11" s="43"/>
      <c r="I11" s="13"/>
      <c r="J11" s="13"/>
      <c r="K11" s="16"/>
      <c r="L11" s="22"/>
      <c r="M11" s="6"/>
    </row>
    <row r="12" spans="1:13" s="15" customFormat="1" ht="15.75" customHeight="1">
      <c r="A12" s="41"/>
      <c r="B12" s="42"/>
      <c r="C12" s="42"/>
      <c r="D12" s="42"/>
      <c r="E12" s="42"/>
      <c r="F12" s="42"/>
      <c r="G12" s="42"/>
      <c r="H12" s="43"/>
      <c r="I12" s="13"/>
      <c r="J12" s="13"/>
      <c r="K12" s="16"/>
      <c r="L12" s="22"/>
      <c r="M12" s="6"/>
    </row>
    <row r="13" spans="1:13" s="15" customFormat="1" ht="15.75" customHeight="1">
      <c r="A13" s="41"/>
      <c r="B13" s="42"/>
      <c r="C13" s="42"/>
      <c r="D13" s="42"/>
      <c r="E13" s="42"/>
      <c r="F13" s="42"/>
      <c r="G13" s="42"/>
      <c r="H13" s="43"/>
      <c r="I13" s="13"/>
      <c r="J13" s="13"/>
      <c r="K13" s="16"/>
      <c r="L13" s="22"/>
      <c r="M13" s="6"/>
    </row>
    <row r="14" spans="1:13" s="15" customFormat="1" ht="15.75" customHeight="1">
      <c r="A14" s="41"/>
      <c r="B14" s="42"/>
      <c r="C14" s="42"/>
      <c r="D14" s="42"/>
      <c r="E14" s="42"/>
      <c r="F14" s="42"/>
      <c r="G14" s="42"/>
      <c r="H14" s="43"/>
      <c r="I14" s="13"/>
      <c r="J14" s="13"/>
      <c r="K14" s="16"/>
      <c r="L14" s="22"/>
      <c r="M14" s="6"/>
    </row>
    <row r="15" spans="1:13" s="15" customFormat="1" ht="15.75" customHeight="1">
      <c r="A15" s="41"/>
      <c r="B15" s="42"/>
      <c r="C15" s="42"/>
      <c r="D15" s="42"/>
      <c r="E15" s="42"/>
      <c r="F15" s="42"/>
      <c r="G15" s="42"/>
      <c r="H15" s="43"/>
      <c r="I15" s="13"/>
      <c r="J15" s="13"/>
      <c r="K15" s="16"/>
      <c r="L15" s="22"/>
      <c r="M15" s="6"/>
    </row>
    <row r="16" spans="1:13" s="15" customFormat="1" ht="15.75" customHeight="1">
      <c r="A16" s="44"/>
      <c r="B16" s="45"/>
      <c r="C16" s="45"/>
      <c r="D16" s="45"/>
      <c r="E16" s="45"/>
      <c r="F16" s="45"/>
      <c r="G16" s="45"/>
      <c r="H16" s="46"/>
      <c r="I16" s="13"/>
      <c r="J16" s="13"/>
      <c r="K16" s="16"/>
      <c r="L16" s="22"/>
      <c r="M16" s="6"/>
    </row>
    <row r="17" spans="1:13" s="15" customFormat="1" ht="15.75">
      <c r="A17" s="32"/>
      <c r="B17" s="35"/>
      <c r="C17" s="35"/>
      <c r="D17" s="35"/>
      <c r="E17" s="35"/>
      <c r="F17" s="35"/>
      <c r="G17" s="35"/>
      <c r="H17" s="35"/>
      <c r="I17" s="13"/>
      <c r="J17" s="13"/>
      <c r="K17" s="16"/>
      <c r="L17" s="22"/>
      <c r="M17" s="6"/>
    </row>
    <row r="18" spans="1:13" s="15" customFormat="1" ht="15.75">
      <c r="A18" s="33" t="s">
        <v>71</v>
      </c>
      <c r="B18" s="21" t="s">
        <v>72</v>
      </c>
      <c r="C18" s="19"/>
      <c r="D18" s="13"/>
      <c r="E18" s="13"/>
      <c r="F18" s="29"/>
      <c r="G18" s="13"/>
      <c r="H18" s="13"/>
      <c r="I18" s="13"/>
      <c r="J18" s="13"/>
      <c r="K18" s="16"/>
      <c r="L18" s="22"/>
      <c r="M18" s="6"/>
    </row>
    <row r="19" spans="1:13" ht="5.25" customHeight="1"/>
    <row r="20" spans="1:13" ht="36" customHeight="1">
      <c r="A20" s="9"/>
      <c r="B20" s="8" t="s">
        <v>0</v>
      </c>
      <c r="C20" s="9" t="s">
        <v>1</v>
      </c>
      <c r="D20" s="1" t="s">
        <v>2</v>
      </c>
      <c r="E20" s="1" t="s">
        <v>16</v>
      </c>
      <c r="F20" s="1" t="s">
        <v>60</v>
      </c>
      <c r="G20" s="47" t="s">
        <v>17</v>
      </c>
      <c r="H20" s="48"/>
    </row>
    <row r="21" spans="1:13" ht="15.75" customHeight="1">
      <c r="A21" s="61"/>
      <c r="B21" s="62"/>
      <c r="C21" s="63"/>
      <c r="D21" s="3"/>
      <c r="E21" s="4" t="str">
        <f>SUM(E22:E47)&amp;"+"&amp;COUNTIF(E22:E47,"1B")+2*COUNTIF(E22:E47,"2B")&amp;"B"</f>
        <v>53+2B</v>
      </c>
      <c r="F21" s="4" t="s">
        <v>61</v>
      </c>
      <c r="G21" s="49"/>
      <c r="H21" s="50"/>
    </row>
    <row r="22" spans="1:13" ht="14.25">
      <c r="A22" s="55" t="s">
        <v>19</v>
      </c>
      <c r="B22" s="58" t="s">
        <v>5</v>
      </c>
      <c r="C22" s="5" t="s">
        <v>20</v>
      </c>
      <c r="D22" s="52" t="s">
        <v>3</v>
      </c>
      <c r="E22" s="10">
        <v>1</v>
      </c>
      <c r="F22" s="28" t="s">
        <v>62</v>
      </c>
      <c r="G22" s="36"/>
      <c r="H22" s="37"/>
    </row>
    <row r="23" spans="1:13" ht="24">
      <c r="A23" s="56"/>
      <c r="B23" s="59"/>
      <c r="C23" s="5" t="s">
        <v>21</v>
      </c>
      <c r="D23" s="53"/>
      <c r="E23" s="10">
        <v>1</v>
      </c>
      <c r="F23" s="28" t="s">
        <v>62</v>
      </c>
      <c r="G23" s="36"/>
      <c r="H23" s="37"/>
    </row>
    <row r="24" spans="1:13" ht="24">
      <c r="A24" s="57"/>
      <c r="B24" s="60"/>
      <c r="C24" s="5" t="s">
        <v>22</v>
      </c>
      <c r="D24" s="54"/>
      <c r="E24" s="10">
        <v>1</v>
      </c>
      <c r="F24" s="28" t="s">
        <v>62</v>
      </c>
      <c r="G24" s="36"/>
      <c r="H24" s="37"/>
    </row>
    <row r="25" spans="1:13" ht="48">
      <c r="A25" s="64" t="s">
        <v>23</v>
      </c>
      <c r="B25" s="65" t="s">
        <v>6</v>
      </c>
      <c r="C25" s="5" t="s">
        <v>24</v>
      </c>
      <c r="D25" s="51" t="s">
        <v>3</v>
      </c>
      <c r="E25" s="10">
        <v>10</v>
      </c>
      <c r="F25" s="28" t="s">
        <v>62</v>
      </c>
      <c r="G25" s="36"/>
      <c r="H25" s="37"/>
    </row>
    <row r="26" spans="1:13" ht="48">
      <c r="A26" s="64"/>
      <c r="B26" s="65"/>
      <c r="C26" s="5" t="s">
        <v>25</v>
      </c>
      <c r="D26" s="51"/>
      <c r="E26" s="10">
        <v>5</v>
      </c>
      <c r="F26" s="28" t="s">
        <v>62</v>
      </c>
      <c r="G26" s="36"/>
      <c r="H26" s="37"/>
    </row>
    <row r="27" spans="1:13" ht="48">
      <c r="A27" s="64"/>
      <c r="B27" s="65"/>
      <c r="C27" s="5" t="s">
        <v>26</v>
      </c>
      <c r="D27" s="51"/>
      <c r="E27" s="10">
        <v>3</v>
      </c>
      <c r="F27" s="28" t="s">
        <v>62</v>
      </c>
      <c r="G27" s="36"/>
      <c r="H27" s="37"/>
    </row>
    <row r="28" spans="1:13" ht="36">
      <c r="A28" s="64"/>
      <c r="B28" s="65"/>
      <c r="C28" s="5" t="s">
        <v>27</v>
      </c>
      <c r="D28" s="51"/>
      <c r="E28" s="10">
        <v>2</v>
      </c>
      <c r="F28" s="27" t="s">
        <v>62</v>
      </c>
      <c r="G28" s="36"/>
      <c r="H28" s="37"/>
    </row>
    <row r="29" spans="1:13" ht="84">
      <c r="A29" s="64" t="s">
        <v>7</v>
      </c>
      <c r="B29" s="65" t="s">
        <v>8</v>
      </c>
      <c r="C29" s="5" t="s">
        <v>28</v>
      </c>
      <c r="D29" s="10" t="s">
        <v>3</v>
      </c>
      <c r="E29" s="10">
        <v>2</v>
      </c>
      <c r="F29" s="28" t="s">
        <v>62</v>
      </c>
      <c r="G29" s="36"/>
      <c r="H29" s="37"/>
    </row>
    <row r="30" spans="1:13" ht="72">
      <c r="A30" s="64"/>
      <c r="B30" s="65"/>
      <c r="C30" s="5" t="s">
        <v>29</v>
      </c>
      <c r="D30" s="10" t="s">
        <v>30</v>
      </c>
      <c r="E30" s="10">
        <v>1</v>
      </c>
      <c r="F30" s="28" t="s">
        <v>63</v>
      </c>
      <c r="G30" s="36"/>
      <c r="H30" s="37"/>
    </row>
    <row r="31" spans="1:13" ht="36">
      <c r="A31" s="64"/>
      <c r="B31" s="65"/>
      <c r="C31" s="5" t="s">
        <v>32</v>
      </c>
      <c r="D31" s="10" t="s">
        <v>31</v>
      </c>
      <c r="E31" s="10">
        <v>1</v>
      </c>
      <c r="F31" s="28" t="s">
        <v>63</v>
      </c>
      <c r="G31" s="36"/>
      <c r="H31" s="37"/>
    </row>
    <row r="32" spans="1:13" ht="14.25">
      <c r="A32" s="55" t="s">
        <v>9</v>
      </c>
      <c r="B32" s="58" t="s">
        <v>10</v>
      </c>
      <c r="C32" s="5" t="s">
        <v>33</v>
      </c>
      <c r="D32" s="52" t="s">
        <v>3</v>
      </c>
      <c r="E32" s="10">
        <v>1</v>
      </c>
      <c r="F32" s="28" t="s">
        <v>63</v>
      </c>
      <c r="G32" s="36"/>
      <c r="H32" s="37"/>
    </row>
    <row r="33" spans="1:8" ht="14.25">
      <c r="A33" s="56"/>
      <c r="B33" s="59"/>
      <c r="C33" s="5" t="s">
        <v>34</v>
      </c>
      <c r="D33" s="53"/>
      <c r="E33" s="10">
        <v>1</v>
      </c>
      <c r="F33" s="28" t="s">
        <v>63</v>
      </c>
      <c r="G33" s="36"/>
      <c r="H33" s="37"/>
    </row>
    <row r="34" spans="1:8" ht="14.25">
      <c r="A34" s="57"/>
      <c r="B34" s="60"/>
      <c r="C34" s="5" t="s">
        <v>35</v>
      </c>
      <c r="D34" s="54"/>
      <c r="E34" s="10">
        <v>1</v>
      </c>
      <c r="F34" s="28" t="s">
        <v>63</v>
      </c>
      <c r="G34" s="36"/>
      <c r="H34" s="37"/>
    </row>
    <row r="35" spans="1:8" ht="24">
      <c r="A35" s="9" t="s">
        <v>37</v>
      </c>
      <c r="B35" s="7" t="s">
        <v>36</v>
      </c>
      <c r="C35" s="5" t="s">
        <v>38</v>
      </c>
      <c r="D35" s="10" t="s">
        <v>31</v>
      </c>
      <c r="E35" s="10">
        <v>3</v>
      </c>
      <c r="F35" s="28" t="s">
        <v>63</v>
      </c>
      <c r="G35" s="36"/>
      <c r="H35" s="37"/>
    </row>
    <row r="36" spans="1:8" ht="96">
      <c r="A36" s="55" t="s">
        <v>39</v>
      </c>
      <c r="B36" s="58" t="s">
        <v>11</v>
      </c>
      <c r="C36" s="5" t="s">
        <v>40</v>
      </c>
      <c r="D36" s="52" t="s">
        <v>3</v>
      </c>
      <c r="E36" s="10">
        <v>5</v>
      </c>
      <c r="F36" s="28" t="s">
        <v>63</v>
      </c>
      <c r="G36" s="36"/>
      <c r="H36" s="37"/>
    </row>
    <row r="37" spans="1:8" ht="36">
      <c r="A37" s="57"/>
      <c r="B37" s="60"/>
      <c r="C37" s="5" t="s">
        <v>41</v>
      </c>
      <c r="D37" s="54"/>
      <c r="E37" s="10">
        <v>1</v>
      </c>
      <c r="F37" s="28" t="s">
        <v>63</v>
      </c>
      <c r="G37" s="36"/>
      <c r="H37" s="37"/>
    </row>
    <row r="38" spans="1:8" ht="14.25">
      <c r="A38" s="64" t="s">
        <v>42</v>
      </c>
      <c r="B38" s="65" t="s">
        <v>12</v>
      </c>
      <c r="C38" s="5" t="s">
        <v>43</v>
      </c>
      <c r="D38" s="51" t="s">
        <v>3</v>
      </c>
      <c r="E38" s="10">
        <v>1</v>
      </c>
      <c r="F38" s="28" t="s">
        <v>63</v>
      </c>
      <c r="G38" s="36"/>
      <c r="H38" s="37"/>
    </row>
    <row r="39" spans="1:8" ht="156">
      <c r="A39" s="64"/>
      <c r="B39" s="65"/>
      <c r="C39" s="5" t="s">
        <v>44</v>
      </c>
      <c r="D39" s="51"/>
      <c r="E39" s="10">
        <v>3</v>
      </c>
      <c r="F39" s="28" t="s">
        <v>63</v>
      </c>
      <c r="G39" s="36"/>
      <c r="H39" s="37"/>
    </row>
    <row r="40" spans="1:8" ht="24">
      <c r="A40" s="64" t="s">
        <v>13</v>
      </c>
      <c r="B40" s="65" t="s">
        <v>14</v>
      </c>
      <c r="C40" s="5" t="s">
        <v>15</v>
      </c>
      <c r="D40" s="51" t="s">
        <v>3</v>
      </c>
      <c r="E40" s="10">
        <v>1</v>
      </c>
      <c r="F40" s="28" t="s">
        <v>63</v>
      </c>
      <c r="G40" s="36"/>
      <c r="H40" s="37"/>
    </row>
    <row r="41" spans="1:8" ht="48">
      <c r="A41" s="64"/>
      <c r="B41" s="65"/>
      <c r="C41" s="5" t="s">
        <v>45</v>
      </c>
      <c r="D41" s="51"/>
      <c r="E41" s="10">
        <v>2</v>
      </c>
      <c r="F41" s="28" t="s">
        <v>63</v>
      </c>
      <c r="G41" s="36"/>
      <c r="H41" s="37"/>
    </row>
    <row r="42" spans="1:8" ht="72">
      <c r="A42" s="64"/>
      <c r="B42" s="65"/>
      <c r="C42" s="5" t="s">
        <v>46</v>
      </c>
      <c r="D42" s="51"/>
      <c r="E42" s="10">
        <v>3</v>
      </c>
      <c r="F42" s="28" t="s">
        <v>63</v>
      </c>
      <c r="G42" s="36"/>
      <c r="H42" s="37"/>
    </row>
    <row r="43" spans="1:8" ht="36">
      <c r="A43" s="64"/>
      <c r="B43" s="65"/>
      <c r="C43" s="5" t="s">
        <v>47</v>
      </c>
      <c r="D43" s="51"/>
      <c r="E43" s="10">
        <v>1</v>
      </c>
      <c r="F43" s="28" t="s">
        <v>63</v>
      </c>
      <c r="G43" s="36"/>
      <c r="H43" s="37"/>
    </row>
    <row r="44" spans="1:8" ht="24">
      <c r="A44" s="23" t="s">
        <v>49</v>
      </c>
      <c r="B44" s="2" t="s">
        <v>48</v>
      </c>
      <c r="C44" s="5" t="s">
        <v>50</v>
      </c>
      <c r="D44" s="10" t="s">
        <v>3</v>
      </c>
      <c r="E44" s="10">
        <v>1</v>
      </c>
      <c r="F44" s="28" t="s">
        <v>63</v>
      </c>
      <c r="G44" s="36"/>
      <c r="H44" s="37"/>
    </row>
    <row r="45" spans="1:8" ht="84">
      <c r="A45" s="23" t="s">
        <v>52</v>
      </c>
      <c r="B45" s="2" t="s">
        <v>51</v>
      </c>
      <c r="C45" s="5" t="s">
        <v>53</v>
      </c>
      <c r="D45" s="10" t="s">
        <v>31</v>
      </c>
      <c r="E45" s="10">
        <v>2</v>
      </c>
      <c r="F45" s="28" t="s">
        <v>63</v>
      </c>
      <c r="G45" s="36"/>
      <c r="H45" s="37"/>
    </row>
    <row r="46" spans="1:8" ht="36">
      <c r="A46" s="55" t="s">
        <v>54</v>
      </c>
      <c r="B46" s="58" t="s">
        <v>55</v>
      </c>
      <c r="C46" s="5" t="s">
        <v>56</v>
      </c>
      <c r="D46" s="10" t="s">
        <v>31</v>
      </c>
      <c r="E46" s="10" t="s">
        <v>58</v>
      </c>
      <c r="F46" s="28" t="s">
        <v>63</v>
      </c>
      <c r="G46" s="24"/>
      <c r="H46" s="25" t="s">
        <v>59</v>
      </c>
    </row>
    <row r="47" spans="1:8" ht="36">
      <c r="A47" s="57"/>
      <c r="B47" s="60"/>
      <c r="C47" s="5" t="s">
        <v>57</v>
      </c>
      <c r="D47" s="10" t="s">
        <v>31</v>
      </c>
      <c r="E47" s="10" t="s">
        <v>4</v>
      </c>
      <c r="F47" s="28" t="s">
        <v>63</v>
      </c>
      <c r="G47" s="26"/>
      <c r="H47" s="11" t="s">
        <v>59</v>
      </c>
    </row>
    <row r="48" spans="1:8" s="30" customFormat="1">
      <c r="A48" s="68" t="s">
        <v>64</v>
      </c>
      <c r="B48" s="69"/>
      <c r="C48" s="69"/>
      <c r="D48" s="69"/>
      <c r="E48" s="70"/>
      <c r="F48" s="74" t="str">
        <f>SUMIF(F22:F47,"Y",E22:E47)&amp;"+"&amp;COUNTIF(E22:E47,"1B")+2*COUNTIF(E22:E47,"2B")&amp;"B"</f>
        <v>53+2B</v>
      </c>
      <c r="G48" s="75"/>
      <c r="H48" s="76"/>
    </row>
    <row r="49" spans="1:10" s="30" customFormat="1" ht="15.75" customHeight="1">
      <c r="A49" s="68" t="s">
        <v>65</v>
      </c>
      <c r="B49" s="69"/>
      <c r="C49" s="69"/>
      <c r="D49" s="69"/>
      <c r="E49" s="70"/>
      <c r="F49" s="74">
        <f>SUM(G22:G47)</f>
        <v>0</v>
      </c>
      <c r="G49" s="75"/>
      <c r="H49" s="76"/>
    </row>
    <row r="50" spans="1:10" s="30" customFormat="1" ht="15.75" customHeight="1">
      <c r="A50" s="77" t="s">
        <v>66</v>
      </c>
      <c r="B50" s="78"/>
      <c r="C50" s="78"/>
      <c r="D50" s="78"/>
      <c r="E50" s="79"/>
      <c r="F50" s="71">
        <f>F49/SUMIF(F22:F47,"Y",E22:E47)</f>
        <v>0</v>
      </c>
      <c r="G50" s="72"/>
      <c r="H50" s="73"/>
      <c r="J50" s="31"/>
    </row>
    <row r="51" spans="1:10" s="30" customFormat="1">
      <c r="A51" s="68" t="s">
        <v>67</v>
      </c>
      <c r="B51" s="69"/>
      <c r="C51" s="69"/>
      <c r="D51" s="69"/>
      <c r="E51" s="70"/>
      <c r="F51" s="71" t="str">
        <f>IF(F50&gt;=0.7,"Excellent",IF(F50&gt;=0.6,"Very Good",IF(F50&gt;=0.5,"Good",IF(F50&gt;=0.4,"Satisfactory","Unsatisfactory"))))</f>
        <v>Unsatisfactory</v>
      </c>
      <c r="G51" s="72"/>
      <c r="H51" s="73"/>
    </row>
    <row r="52" spans="1:10" ht="14.25">
      <c r="F52" s="17"/>
    </row>
    <row r="53" spans="1:10" ht="14.25">
      <c r="F53" s="17"/>
    </row>
    <row r="54" spans="1:10" ht="14.25">
      <c r="F54" s="17"/>
    </row>
    <row r="55" spans="1:10" ht="14.25">
      <c r="F55" s="17"/>
    </row>
    <row r="56" spans="1:10" ht="14.25">
      <c r="F56" s="17"/>
    </row>
  </sheetData>
  <mergeCells count="59">
    <mergeCell ref="A1:H1"/>
    <mergeCell ref="A51:E51"/>
    <mergeCell ref="F51:H51"/>
    <mergeCell ref="A48:E48"/>
    <mergeCell ref="F48:H48"/>
    <mergeCell ref="A49:E49"/>
    <mergeCell ref="F49:H49"/>
    <mergeCell ref="A50:E50"/>
    <mergeCell ref="F50:H50"/>
    <mergeCell ref="G41:H41"/>
    <mergeCell ref="G32:H32"/>
    <mergeCell ref="A40:A43"/>
    <mergeCell ref="B40:B43"/>
    <mergeCell ref="A46:A47"/>
    <mergeCell ref="B46:B47"/>
    <mergeCell ref="D40:D43"/>
    <mergeCell ref="G42:H42"/>
    <mergeCell ref="G43:H43"/>
    <mergeCell ref="G44:H44"/>
    <mergeCell ref="G45:H45"/>
    <mergeCell ref="G40:H40"/>
    <mergeCell ref="G38:H38"/>
    <mergeCell ref="A36:A37"/>
    <mergeCell ref="B36:B37"/>
    <mergeCell ref="A38:A39"/>
    <mergeCell ref="B38:B39"/>
    <mergeCell ref="D38:D39"/>
    <mergeCell ref="G39:H39"/>
    <mergeCell ref="G25:H25"/>
    <mergeCell ref="G26:H26"/>
    <mergeCell ref="G27:H27"/>
    <mergeCell ref="G28:H28"/>
    <mergeCell ref="A29:A31"/>
    <mergeCell ref="B29:B31"/>
    <mergeCell ref="A25:A28"/>
    <mergeCell ref="B25:B28"/>
    <mergeCell ref="D36:D37"/>
    <mergeCell ref="A32:A34"/>
    <mergeCell ref="B32:B34"/>
    <mergeCell ref="G29:H29"/>
    <mergeCell ref="G30:H30"/>
    <mergeCell ref="G36:H36"/>
    <mergeCell ref="G37:H37"/>
    <mergeCell ref="G31:H31"/>
    <mergeCell ref="G33:H33"/>
    <mergeCell ref="G34:H34"/>
    <mergeCell ref="G35:H35"/>
    <mergeCell ref="A7:H16"/>
    <mergeCell ref="G20:H20"/>
    <mergeCell ref="G21:H21"/>
    <mergeCell ref="G22:H22"/>
    <mergeCell ref="G23:H23"/>
    <mergeCell ref="G24:H24"/>
    <mergeCell ref="D25:D28"/>
    <mergeCell ref="D32:D34"/>
    <mergeCell ref="A21:C21"/>
    <mergeCell ref="A22:A24"/>
    <mergeCell ref="B22:B24"/>
    <mergeCell ref="D22:D24"/>
  </mergeCells>
  <phoneticPr fontId="3" type="noConversion"/>
  <pageMargins left="0.511811023622047" right="0.511811023622047" top="0.55118110236220497" bottom="0.55118110236220497" header="0.31496062992126" footer="0.31496062992126"/>
  <pageSetup paperSize="9" scale="63" fitToHeight="0" orientation="portrait" r:id="rId1"/>
  <headerFooter>
    <oddHeader>&amp;RDoc. No.: PAM-FM-022</oddHeader>
    <oddFooter>&amp;LCredit Summary EB2.0 Selective Scheme_MWA (PAM-FM-022)&amp;CPage &amp;P&amp;RRev 1.0</oddFooter>
  </headerFooter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Summary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Effie Hui</dc:creator>
  <cp:lastModifiedBy>Carmen Cheng</cp:lastModifiedBy>
  <cp:lastPrinted>2018-09-05T08:34:14Z</cp:lastPrinted>
  <dcterms:created xsi:type="dcterms:W3CDTF">2015-11-11T11:12:03Z</dcterms:created>
  <dcterms:modified xsi:type="dcterms:W3CDTF">2018-09-05T08:34:18Z</dcterms:modified>
</cp:coreProperties>
</file>